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70" windowWidth="16935" windowHeight="10935"/>
  </bookViews>
  <sheets>
    <sheet name="ЮЗУ &quot;Н. Рилски&quot; - Благоевград" sheetId="2" r:id="rId1"/>
  </sheets>
  <calcPr calcId="114210"/>
</workbook>
</file>

<file path=xl/calcChain.xml><?xml version="1.0" encoding="utf-8"?>
<calcChain xmlns="http://schemas.openxmlformats.org/spreadsheetml/2006/main">
  <c r="M39" i="2"/>
  <c r="K39"/>
  <c r="L14"/>
  <c r="L16"/>
  <c r="L18"/>
  <c r="L19"/>
  <c r="L20"/>
  <c r="L21"/>
  <c r="L22"/>
  <c r="L24"/>
  <c r="L25"/>
  <c r="L26"/>
  <c r="E44"/>
  <c r="F44"/>
  <c r="G44"/>
  <c r="H44"/>
  <c r="I44"/>
  <c r="J44"/>
  <c r="K10"/>
  <c r="K11"/>
  <c r="L11"/>
  <c r="K12"/>
  <c r="K14"/>
  <c r="M14"/>
  <c r="K15"/>
  <c r="M15"/>
  <c r="K16"/>
  <c r="K18"/>
  <c r="M18"/>
  <c r="K19"/>
  <c r="M19"/>
  <c r="K20"/>
  <c r="M20"/>
  <c r="K21"/>
  <c r="M21"/>
  <c r="K22"/>
  <c r="M22"/>
  <c r="K24"/>
  <c r="K25"/>
  <c r="K26"/>
  <c r="M26"/>
  <c r="K27"/>
  <c r="M27"/>
  <c r="K29"/>
  <c r="M29"/>
  <c r="K30"/>
  <c r="M30"/>
  <c r="K31"/>
  <c r="M31"/>
  <c r="K32"/>
  <c r="M32"/>
  <c r="K34"/>
  <c r="M34"/>
  <c r="K35"/>
  <c r="M35"/>
  <c r="K36"/>
  <c r="M36"/>
  <c r="K38"/>
  <c r="M38"/>
  <c r="K41"/>
  <c r="M41"/>
  <c r="K42"/>
  <c r="M42"/>
  <c r="K43"/>
  <c r="M43"/>
  <c r="C44"/>
  <c r="M11"/>
  <c r="L44"/>
  <c r="M10"/>
  <c r="K44"/>
  <c r="M24"/>
  <c r="M16"/>
  <c r="M25"/>
  <c r="M12"/>
  <c r="M44"/>
</calcChain>
</file>

<file path=xl/sharedStrings.xml><?xml version="1.0" encoding="utf-8"?>
<sst xmlns="http://schemas.openxmlformats.org/spreadsheetml/2006/main" count="89" uniqueCount="80">
  <si>
    <t>ЮГОЗАПАДЕН УНИВЕРСИТЕТ "НЕОФИТ РИЛСКИ" - БЛАГОЕВГРАД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</si>
  <si>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</si>
  <si>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</si>
  <si>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</si>
  <si>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</si>
  <si>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</si>
  <si>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</si>
  <si>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</si>
  <si>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</si>
  <si>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</si>
  <si>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</si>
  <si>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1.1</t>
  </si>
  <si>
    <t>Теория и управление на образованието</t>
  </si>
  <si>
    <t>1.2</t>
  </si>
  <si>
    <t>Педагогика</t>
  </si>
  <si>
    <t>1.3</t>
  </si>
  <si>
    <t>Педагогика на обучението по ...</t>
  </si>
  <si>
    <t>2.1</t>
  </si>
  <si>
    <t>Филология</t>
  </si>
  <si>
    <t>2.2</t>
  </si>
  <si>
    <t>История и археология</t>
  </si>
  <si>
    <t>2.3</t>
  </si>
  <si>
    <t>Философия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</si>
  <si>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</si>
  <si>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</si>
  <si>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</si>
  <si>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</si>
  <si>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</si>
  <si>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</si>
  <si>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</si>
  <si>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</si>
  <si>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</si>
  <si>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</si>
  <si>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t>Право</t>
  </si>
  <si>
    <t/>
  </si>
  <si>
    <t>3.7</t>
  </si>
  <si>
    <t>Администрация и управление</t>
  </si>
  <si>
    <t>3.8</t>
  </si>
  <si>
    <t>Икономика</t>
  </si>
  <si>
    <t>3.9</t>
  </si>
  <si>
    <t>Туризъм</t>
  </si>
  <si>
    <t>4.1</t>
  </si>
  <si>
    <t>Физически науки</t>
  </si>
  <si>
    <t>4.2</t>
  </si>
  <si>
    <t>Химически науки</t>
  </si>
  <si>
    <t>4.4</t>
  </si>
  <si>
    <t>Науки за земята</t>
  </si>
  <si>
    <t>4.6</t>
  </si>
  <si>
    <t>Информатика и компютърни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</si>
  <si>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</si>
  <si>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</si>
  <si>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</si>
  <si>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</si>
  <si>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</si>
  <si>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</si>
  <si>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7.4</t>
  </si>
  <si>
    <t>Обществено здраве</t>
  </si>
  <si>
    <t>8.2</t>
  </si>
  <si>
    <t>Изобразително изкуство</t>
  </si>
  <si>
    <t>8.3</t>
  </si>
  <si>
    <t>Музикално и танцово изкуство</t>
  </si>
  <si>
    <t>8.4</t>
  </si>
  <si>
    <t>Театрално и филмово изкуство</t>
  </si>
  <si>
    <t>ВСИЧКО:</t>
  </si>
  <si>
    <t>ПРИЛОЖЕНИЕ № 1.37</t>
  </si>
  <si>
    <t>1</t>
  </si>
  <si>
    <t>Педагогически науки</t>
  </si>
  <si>
    <t>Хуманитарни науки</t>
  </si>
  <si>
    <t>Социални, стопански и правни науки</t>
  </si>
  <si>
    <t>4</t>
  </si>
  <si>
    <t>Природни науки, математика и информатика</t>
  </si>
  <si>
    <t>5</t>
  </si>
  <si>
    <t>Технически науки</t>
  </si>
  <si>
    <t>7</t>
  </si>
  <si>
    <t>Здравеопазване и спорт</t>
  </si>
  <si>
    <t>8</t>
  </si>
  <si>
    <t>Изкуства</t>
  </si>
  <si>
    <t>Магистър след придобита ОКС "Бакалавър"</t>
  </si>
  <si>
    <t>3.6</t>
  </si>
  <si>
    <t>Кинезитерапия</t>
  </si>
</sst>
</file>

<file path=xl/styles.xml><?xml version="1.0" encoding="utf-8"?>
<styleSheet xmlns="http://schemas.openxmlformats.org/spreadsheetml/2006/main">
  <fonts count="7">
    <font>
      <sz val="11"/>
      <name val="Calibri"/>
    </font>
    <font>
      <b/>
      <sz val="11"/>
      <name val="Calibri"/>
    </font>
    <font>
      <sz val="8"/>
      <name val="Calibri"/>
    </font>
    <font>
      <sz val="11"/>
      <name val="Calibri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1" fillId="0" borderId="1" xfId="0" applyFont="1" applyBorder="1"/>
    <xf numFmtId="0" fontId="3" fillId="0" borderId="1" xfId="0" applyFont="1" applyBorder="1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0" xfId="0" applyFont="1"/>
    <xf numFmtId="3" fontId="1" fillId="0" borderId="1" xfId="0" applyNumberFormat="1" applyFont="1" applyBorder="1"/>
    <xf numFmtId="49" fontId="0" fillId="0" borderId="1" xfId="0" applyNumberFormat="1" applyBorder="1"/>
    <xf numFmtId="49" fontId="4" fillId="0" borderId="1" xfId="0" applyNumberFormat="1" applyFont="1" applyBorder="1"/>
    <xf numFmtId="0" fontId="4" fillId="0" borderId="1" xfId="0" applyFont="1" applyBorder="1"/>
    <xf numFmtId="0" fontId="4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5" fillId="0" borderId="0" xfId="0" applyFont="1"/>
    <xf numFmtId="0" fontId="6" fillId="0" borderId="1" xfId="0" applyFont="1" applyBorder="1" applyAlignment="1">
      <alignment horizontal="centerContinuous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4"/>
  <sheetViews>
    <sheetView tabSelected="1" zoomScale="75" workbookViewId="0">
      <pane xSplit="2" ySplit="7" topLeftCell="C17" activePane="bottomRight" state="frozen"/>
      <selection pane="topRight" activeCell="C1" sqref="C1"/>
      <selection pane="bottomLeft" activeCell="A8" sqref="A8"/>
      <selection pane="bottomRight" activeCell="O5" sqref="O5"/>
    </sheetView>
  </sheetViews>
  <sheetFormatPr defaultRowHeight="15"/>
  <cols>
    <col min="1" max="1" width="9.85546875" customWidth="1"/>
    <col min="2" max="2" width="50.5703125" customWidth="1"/>
    <col min="4" max="5" width="9.85546875" customWidth="1"/>
    <col min="6" max="6" width="9.7109375" customWidth="1"/>
    <col min="7" max="7" width="9.85546875" customWidth="1"/>
    <col min="8" max="8" width="10.140625" customWidth="1"/>
    <col min="9" max="9" width="9.85546875" customWidth="1"/>
    <col min="10" max="10" width="10.28515625" customWidth="1"/>
    <col min="11" max="11" width="9.7109375" style="7" customWidth="1"/>
    <col min="12" max="12" width="9.85546875" style="7" customWidth="1"/>
    <col min="13" max="13" width="10.140625" style="7" customWidth="1"/>
  </cols>
  <sheetData>
    <row r="1" spans="1:13">
      <c r="A1" s="18" t="s">
        <v>64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17.25" customHeight="1">
      <c r="A4" s="20" t="s">
        <v>1</v>
      </c>
      <c r="B4" s="20" t="s">
        <v>2</v>
      </c>
      <c r="C4" s="20" t="s">
        <v>3</v>
      </c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45" customHeight="1">
      <c r="A5" s="20"/>
      <c r="B5" s="20"/>
      <c r="C5" s="20" t="s">
        <v>4</v>
      </c>
      <c r="D5" s="20"/>
      <c r="E5" s="20" t="s">
        <v>5</v>
      </c>
      <c r="F5" s="20"/>
      <c r="G5" s="20" t="s">
        <v>6</v>
      </c>
      <c r="H5" s="20"/>
      <c r="I5" s="20" t="s">
        <v>77</v>
      </c>
      <c r="J5" s="20"/>
      <c r="K5" s="21" t="s">
        <v>7</v>
      </c>
      <c r="L5" s="21"/>
      <c r="M5" s="21"/>
    </row>
    <row r="6" spans="1:13" ht="18.75" customHeight="1">
      <c r="A6" s="20"/>
      <c r="B6" s="20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5" t="s">
        <v>9</v>
      </c>
      <c r="K6" s="6" t="s">
        <v>8</v>
      </c>
      <c r="L6" s="6" t="s">
        <v>9</v>
      </c>
      <c r="M6" s="6" t="s">
        <v>10</v>
      </c>
    </row>
    <row r="7" spans="1:13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7">
        <v>10</v>
      </c>
      <c r="K7" s="16">
        <v>11</v>
      </c>
      <c r="L7" s="16">
        <v>12</v>
      </c>
      <c r="M7" s="16">
        <v>13</v>
      </c>
    </row>
    <row r="8" spans="1:13" hidden="1">
      <c r="A8" s="2"/>
      <c r="B8" s="2"/>
      <c r="C8" s="2"/>
      <c r="D8" s="2"/>
      <c r="E8" s="2"/>
      <c r="F8" s="2"/>
      <c r="G8" s="2"/>
      <c r="H8" s="2"/>
      <c r="I8" s="2"/>
      <c r="J8" s="2"/>
      <c r="K8" s="4"/>
      <c r="L8" s="4"/>
      <c r="M8" s="4"/>
    </row>
    <row r="9" spans="1:13" s="12" customFormat="1">
      <c r="A9" s="10" t="s">
        <v>65</v>
      </c>
      <c r="B9" s="11" t="s">
        <v>66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>
      <c r="A10" s="9" t="s">
        <v>11</v>
      </c>
      <c r="B10" s="2" t="s">
        <v>12</v>
      </c>
      <c r="C10" s="2"/>
      <c r="D10" s="2"/>
      <c r="E10" s="2"/>
      <c r="F10" s="2"/>
      <c r="G10" s="2"/>
      <c r="H10" s="2"/>
      <c r="I10" s="2">
        <v>25</v>
      </c>
      <c r="J10" s="2"/>
      <c r="K10" s="4">
        <f t="shared" ref="K10:K22" si="0">C10+E10+G10+I10</f>
        <v>25</v>
      </c>
      <c r="L10" s="4"/>
      <c r="M10" s="4">
        <f t="shared" ref="M10:M43" si="1">K10+L10</f>
        <v>25</v>
      </c>
    </row>
    <row r="11" spans="1:13">
      <c r="A11" s="9" t="s">
        <v>13</v>
      </c>
      <c r="B11" s="2" t="s">
        <v>14</v>
      </c>
      <c r="C11" s="2"/>
      <c r="D11" s="2"/>
      <c r="E11" s="2">
        <v>180</v>
      </c>
      <c r="F11" s="2">
        <v>40</v>
      </c>
      <c r="G11" s="2"/>
      <c r="H11" s="2"/>
      <c r="I11" s="2">
        <v>95</v>
      </c>
      <c r="J11" s="2"/>
      <c r="K11" s="4">
        <f t="shared" si="0"/>
        <v>275</v>
      </c>
      <c r="L11" s="4">
        <f>D11+F11+H11+J11</f>
        <v>40</v>
      </c>
      <c r="M11" s="4">
        <f t="shared" si="1"/>
        <v>315</v>
      </c>
    </row>
    <row r="12" spans="1:13">
      <c r="A12" s="9" t="s">
        <v>15</v>
      </c>
      <c r="B12" s="2" t="s">
        <v>16</v>
      </c>
      <c r="C12" s="2"/>
      <c r="D12" s="2"/>
      <c r="E12" s="2">
        <v>301</v>
      </c>
      <c r="F12" s="2"/>
      <c r="G12" s="2"/>
      <c r="H12" s="2"/>
      <c r="I12" s="2">
        <v>35</v>
      </c>
      <c r="J12" s="2"/>
      <c r="K12" s="4">
        <f t="shared" si="0"/>
        <v>336</v>
      </c>
      <c r="L12" s="4"/>
      <c r="M12" s="4">
        <f t="shared" si="1"/>
        <v>336</v>
      </c>
    </row>
    <row r="13" spans="1:13" s="12" customFormat="1">
      <c r="A13" s="10">
        <v>2</v>
      </c>
      <c r="B13" s="11" t="s">
        <v>67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spans="1:13">
      <c r="A14" s="9" t="s">
        <v>17</v>
      </c>
      <c r="B14" s="2" t="s">
        <v>18</v>
      </c>
      <c r="C14" s="2"/>
      <c r="D14" s="2"/>
      <c r="E14" s="2">
        <v>205</v>
      </c>
      <c r="F14" s="2">
        <v>40</v>
      </c>
      <c r="G14" s="2">
        <v>50</v>
      </c>
      <c r="H14" s="2"/>
      <c r="I14" s="2">
        <v>35</v>
      </c>
      <c r="J14" s="2"/>
      <c r="K14" s="4">
        <f t="shared" si="0"/>
        <v>290</v>
      </c>
      <c r="L14" s="4">
        <f t="shared" ref="L14:L26" si="2">D14+F14+H14+J14</f>
        <v>40</v>
      </c>
      <c r="M14" s="4">
        <f t="shared" si="1"/>
        <v>330</v>
      </c>
    </row>
    <row r="15" spans="1:13">
      <c r="A15" s="9" t="s">
        <v>19</v>
      </c>
      <c r="B15" s="2" t="s">
        <v>20</v>
      </c>
      <c r="C15" s="2"/>
      <c r="D15" s="2"/>
      <c r="E15" s="2">
        <v>50</v>
      </c>
      <c r="F15" s="2"/>
      <c r="G15" s="2"/>
      <c r="H15" s="2"/>
      <c r="I15" s="2">
        <v>15</v>
      </c>
      <c r="J15" s="2"/>
      <c r="K15" s="4">
        <f t="shared" si="0"/>
        <v>65</v>
      </c>
      <c r="L15" s="4"/>
      <c r="M15" s="4">
        <f t="shared" si="1"/>
        <v>65</v>
      </c>
    </row>
    <row r="16" spans="1:13">
      <c r="A16" s="9" t="s">
        <v>21</v>
      </c>
      <c r="B16" s="2" t="s">
        <v>22</v>
      </c>
      <c r="C16" s="2"/>
      <c r="D16" s="2"/>
      <c r="E16" s="2">
        <v>45</v>
      </c>
      <c r="F16" s="2">
        <v>25</v>
      </c>
      <c r="G16" s="2"/>
      <c r="H16" s="2"/>
      <c r="I16" s="2">
        <v>5</v>
      </c>
      <c r="J16" s="2"/>
      <c r="K16" s="4">
        <f t="shared" si="0"/>
        <v>50</v>
      </c>
      <c r="L16" s="4">
        <f t="shared" si="2"/>
        <v>25</v>
      </c>
      <c r="M16" s="4">
        <f t="shared" si="1"/>
        <v>75</v>
      </c>
    </row>
    <row r="17" spans="1:13" s="12" customFormat="1">
      <c r="A17" s="10">
        <v>3</v>
      </c>
      <c r="B17" s="11" t="s">
        <v>68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9" t="s">
        <v>23</v>
      </c>
      <c r="B18" s="2" t="s">
        <v>24</v>
      </c>
      <c r="C18" s="2"/>
      <c r="D18" s="2"/>
      <c r="E18" s="2">
        <v>105</v>
      </c>
      <c r="F18" s="2">
        <v>25</v>
      </c>
      <c r="G18" s="2"/>
      <c r="H18" s="2"/>
      <c r="I18" s="2">
        <v>30</v>
      </c>
      <c r="J18" s="2"/>
      <c r="K18" s="4">
        <f t="shared" si="0"/>
        <v>135</v>
      </c>
      <c r="L18" s="4">
        <f t="shared" si="2"/>
        <v>25</v>
      </c>
      <c r="M18" s="4">
        <f t="shared" si="1"/>
        <v>160</v>
      </c>
    </row>
    <row r="19" spans="1:13">
      <c r="A19" s="9" t="s">
        <v>25</v>
      </c>
      <c r="B19" s="2" t="s">
        <v>26</v>
      </c>
      <c r="C19" s="2"/>
      <c r="D19" s="2"/>
      <c r="E19" s="2">
        <v>80</v>
      </c>
      <c r="F19" s="2">
        <v>30</v>
      </c>
      <c r="G19" s="2"/>
      <c r="H19" s="2"/>
      <c r="I19" s="2">
        <v>25</v>
      </c>
      <c r="J19" s="2"/>
      <c r="K19" s="4">
        <f t="shared" si="0"/>
        <v>105</v>
      </c>
      <c r="L19" s="4">
        <f t="shared" si="2"/>
        <v>30</v>
      </c>
      <c r="M19" s="4">
        <f t="shared" si="1"/>
        <v>135</v>
      </c>
    </row>
    <row r="20" spans="1:13">
      <c r="A20" s="9" t="s">
        <v>27</v>
      </c>
      <c r="B20" s="2" t="s">
        <v>28</v>
      </c>
      <c r="C20" s="2"/>
      <c r="D20" s="2"/>
      <c r="E20" s="2">
        <v>140</v>
      </c>
      <c r="F20" s="2">
        <v>15</v>
      </c>
      <c r="G20" s="2"/>
      <c r="H20" s="2"/>
      <c r="I20" s="2">
        <v>25</v>
      </c>
      <c r="J20" s="2"/>
      <c r="K20" s="4">
        <f t="shared" si="0"/>
        <v>165</v>
      </c>
      <c r="L20" s="4">
        <f t="shared" si="2"/>
        <v>15</v>
      </c>
      <c r="M20" s="4">
        <f t="shared" si="1"/>
        <v>180</v>
      </c>
    </row>
    <row r="21" spans="1:13">
      <c r="A21" s="9" t="s">
        <v>29</v>
      </c>
      <c r="B21" s="2" t="s">
        <v>30</v>
      </c>
      <c r="C21" s="2"/>
      <c r="D21" s="2"/>
      <c r="E21" s="2">
        <v>50</v>
      </c>
      <c r="F21" s="2">
        <v>15</v>
      </c>
      <c r="G21" s="2"/>
      <c r="H21" s="2"/>
      <c r="I21" s="2">
        <v>10</v>
      </c>
      <c r="J21" s="2"/>
      <c r="K21" s="4">
        <f t="shared" si="0"/>
        <v>60</v>
      </c>
      <c r="L21" s="4">
        <f t="shared" si="2"/>
        <v>15</v>
      </c>
      <c r="M21" s="4">
        <f t="shared" si="1"/>
        <v>75</v>
      </c>
    </row>
    <row r="22" spans="1:13" s="15" customFormat="1">
      <c r="A22" s="13" t="s">
        <v>31</v>
      </c>
      <c r="B22" s="14" t="s">
        <v>32</v>
      </c>
      <c r="C22" s="14"/>
      <c r="D22" s="14"/>
      <c r="E22" s="14">
        <v>50</v>
      </c>
      <c r="F22" s="14">
        <v>15</v>
      </c>
      <c r="G22" s="14"/>
      <c r="H22" s="14"/>
      <c r="I22" s="14">
        <v>20</v>
      </c>
      <c r="J22" s="14"/>
      <c r="K22" s="14">
        <f t="shared" si="0"/>
        <v>70</v>
      </c>
      <c r="L22" s="14">
        <f t="shared" si="2"/>
        <v>15</v>
      </c>
      <c r="M22" s="14">
        <f t="shared" si="1"/>
        <v>85</v>
      </c>
    </row>
    <row r="23" spans="1:13" s="15" customFormat="1">
      <c r="A23" s="13" t="s">
        <v>78</v>
      </c>
      <c r="B23" s="14" t="s">
        <v>33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>
      <c r="A24" s="9" t="s">
        <v>34</v>
      </c>
      <c r="B24" s="2" t="s">
        <v>33</v>
      </c>
      <c r="C24" s="2"/>
      <c r="D24" s="2"/>
      <c r="E24" s="2"/>
      <c r="F24" s="2"/>
      <c r="G24" s="2">
        <v>180</v>
      </c>
      <c r="H24" s="2">
        <v>50</v>
      </c>
      <c r="I24" s="2"/>
      <c r="J24" s="2"/>
      <c r="K24" s="4">
        <f>C24+E24+G24+I24</f>
        <v>180</v>
      </c>
      <c r="L24" s="4">
        <f t="shared" si="2"/>
        <v>50</v>
      </c>
      <c r="M24" s="4">
        <f t="shared" si="1"/>
        <v>230</v>
      </c>
    </row>
    <row r="25" spans="1:13">
      <c r="A25" s="9" t="s">
        <v>35</v>
      </c>
      <c r="B25" s="2" t="s">
        <v>36</v>
      </c>
      <c r="C25" s="2"/>
      <c r="D25" s="2"/>
      <c r="E25" s="2">
        <v>160</v>
      </c>
      <c r="F25" s="2">
        <v>80</v>
      </c>
      <c r="G25" s="2"/>
      <c r="H25" s="2"/>
      <c r="I25" s="2">
        <v>50</v>
      </c>
      <c r="J25" s="2">
        <v>10</v>
      </c>
      <c r="K25" s="4">
        <f>C25+E25+G25+I25</f>
        <v>210</v>
      </c>
      <c r="L25" s="4">
        <f t="shared" si="2"/>
        <v>90</v>
      </c>
      <c r="M25" s="4">
        <f t="shared" si="1"/>
        <v>300</v>
      </c>
    </row>
    <row r="26" spans="1:13">
      <c r="A26" s="9" t="s">
        <v>37</v>
      </c>
      <c r="B26" s="2" t="s">
        <v>38</v>
      </c>
      <c r="C26" s="2"/>
      <c r="D26" s="2"/>
      <c r="E26" s="2">
        <v>280</v>
      </c>
      <c r="F26" s="2">
        <v>40</v>
      </c>
      <c r="G26" s="2"/>
      <c r="H26" s="2"/>
      <c r="I26" s="2">
        <v>100</v>
      </c>
      <c r="J26" s="2"/>
      <c r="K26" s="4">
        <f>C26+E26+G26+I26</f>
        <v>380</v>
      </c>
      <c r="L26" s="4">
        <f t="shared" si="2"/>
        <v>40</v>
      </c>
      <c r="M26" s="4">
        <f t="shared" si="1"/>
        <v>420</v>
      </c>
    </row>
    <row r="27" spans="1:13">
      <c r="A27" s="9" t="s">
        <v>39</v>
      </c>
      <c r="B27" s="2" t="s">
        <v>40</v>
      </c>
      <c r="C27" s="2"/>
      <c r="D27" s="2"/>
      <c r="E27" s="2">
        <v>120</v>
      </c>
      <c r="F27" s="2"/>
      <c r="G27" s="2"/>
      <c r="H27" s="2"/>
      <c r="I27" s="2">
        <v>30</v>
      </c>
      <c r="J27" s="2"/>
      <c r="K27" s="4">
        <f t="shared" ref="K27:K43" si="3">C27+E27+G27+I27</f>
        <v>150</v>
      </c>
      <c r="L27" s="4"/>
      <c r="M27" s="4">
        <f t="shared" si="1"/>
        <v>150</v>
      </c>
    </row>
    <row r="28" spans="1:13" s="12" customFormat="1">
      <c r="A28" s="10" t="s">
        <v>69</v>
      </c>
      <c r="B28" s="11" t="s">
        <v>70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3">
      <c r="A29" s="9" t="s">
        <v>41</v>
      </c>
      <c r="B29" s="2" t="s">
        <v>42</v>
      </c>
      <c r="C29" s="2"/>
      <c r="D29" s="2"/>
      <c r="E29" s="2">
        <v>50</v>
      </c>
      <c r="F29" s="2"/>
      <c r="G29" s="2"/>
      <c r="H29" s="2"/>
      <c r="I29" s="2">
        <v>5</v>
      </c>
      <c r="J29" s="2"/>
      <c r="K29" s="4">
        <f t="shared" si="3"/>
        <v>55</v>
      </c>
      <c r="L29" s="4"/>
      <c r="M29" s="4">
        <f t="shared" si="1"/>
        <v>55</v>
      </c>
    </row>
    <row r="30" spans="1:13">
      <c r="A30" s="9" t="s">
        <v>43</v>
      </c>
      <c r="B30" s="2" t="s">
        <v>44</v>
      </c>
      <c r="C30" s="2"/>
      <c r="D30" s="2"/>
      <c r="E30" s="2">
        <v>30</v>
      </c>
      <c r="F30" s="2"/>
      <c r="G30" s="2"/>
      <c r="H30" s="2"/>
      <c r="I30" s="2">
        <v>25</v>
      </c>
      <c r="J30" s="2"/>
      <c r="K30" s="4">
        <f t="shared" si="3"/>
        <v>55</v>
      </c>
      <c r="L30" s="4"/>
      <c r="M30" s="4">
        <f t="shared" si="1"/>
        <v>55</v>
      </c>
    </row>
    <row r="31" spans="1:13">
      <c r="A31" s="9" t="s">
        <v>45</v>
      </c>
      <c r="B31" s="2" t="s">
        <v>46</v>
      </c>
      <c r="C31" s="2"/>
      <c r="D31" s="2"/>
      <c r="E31" s="2">
        <v>100</v>
      </c>
      <c r="F31" s="2"/>
      <c r="G31" s="2"/>
      <c r="H31" s="2"/>
      <c r="I31" s="2">
        <v>35</v>
      </c>
      <c r="J31" s="2"/>
      <c r="K31" s="4">
        <f t="shared" si="3"/>
        <v>135</v>
      </c>
      <c r="L31" s="4"/>
      <c r="M31" s="4">
        <f t="shared" si="1"/>
        <v>135</v>
      </c>
    </row>
    <row r="32" spans="1:13">
      <c r="A32" s="9" t="s">
        <v>47</v>
      </c>
      <c r="B32" s="2" t="s">
        <v>48</v>
      </c>
      <c r="C32" s="2"/>
      <c r="D32" s="2"/>
      <c r="E32" s="2">
        <v>75</v>
      </c>
      <c r="F32" s="2"/>
      <c r="G32" s="2"/>
      <c r="H32" s="2"/>
      <c r="I32" s="2">
        <v>30</v>
      </c>
      <c r="J32" s="2"/>
      <c r="K32" s="4">
        <f t="shared" si="3"/>
        <v>105</v>
      </c>
      <c r="L32" s="4"/>
      <c r="M32" s="4">
        <f t="shared" si="1"/>
        <v>105</v>
      </c>
    </row>
    <row r="33" spans="1:13" s="12" customFormat="1">
      <c r="A33" s="10" t="s">
        <v>71</v>
      </c>
      <c r="B33" s="11" t="s">
        <v>72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3">
      <c r="A34" s="9" t="s">
        <v>49</v>
      </c>
      <c r="B34" s="2" t="s">
        <v>50</v>
      </c>
      <c r="C34" s="2">
        <v>30</v>
      </c>
      <c r="D34" s="2"/>
      <c r="E34" s="2"/>
      <c r="F34" s="2"/>
      <c r="G34" s="2"/>
      <c r="H34" s="2"/>
      <c r="I34" s="2"/>
      <c r="J34" s="2"/>
      <c r="K34" s="4">
        <f t="shared" si="3"/>
        <v>30</v>
      </c>
      <c r="L34" s="4"/>
      <c r="M34" s="4">
        <f t="shared" si="1"/>
        <v>30</v>
      </c>
    </row>
    <row r="35" spans="1:13">
      <c r="A35" s="9" t="s">
        <v>51</v>
      </c>
      <c r="B35" s="2" t="s">
        <v>52</v>
      </c>
      <c r="C35" s="2">
        <v>40</v>
      </c>
      <c r="D35" s="2"/>
      <c r="E35" s="2"/>
      <c r="F35" s="2"/>
      <c r="G35" s="2"/>
      <c r="H35" s="2"/>
      <c r="I35" s="2"/>
      <c r="J35" s="2"/>
      <c r="K35" s="4">
        <f t="shared" si="3"/>
        <v>40</v>
      </c>
      <c r="L35" s="4"/>
      <c r="M35" s="4">
        <f t="shared" si="1"/>
        <v>40</v>
      </c>
    </row>
    <row r="36" spans="1:13">
      <c r="A36" s="9" t="s">
        <v>53</v>
      </c>
      <c r="B36" s="4" t="s">
        <v>54</v>
      </c>
      <c r="C36" s="2">
        <v>30</v>
      </c>
      <c r="D36" s="2"/>
      <c r="E36" s="2">
        <v>90</v>
      </c>
      <c r="F36" s="2"/>
      <c r="G36" s="2"/>
      <c r="H36" s="2"/>
      <c r="I36" s="4">
        <v>20</v>
      </c>
      <c r="J36" s="2"/>
      <c r="K36" s="4">
        <f t="shared" si="3"/>
        <v>140</v>
      </c>
      <c r="L36" s="4"/>
      <c r="M36" s="4">
        <f t="shared" si="1"/>
        <v>140</v>
      </c>
    </row>
    <row r="37" spans="1:13" s="12" customFormat="1">
      <c r="A37" s="10" t="s">
        <v>73</v>
      </c>
      <c r="B37" s="11" t="s">
        <v>74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>
      <c r="A38" s="9" t="s">
        <v>55</v>
      </c>
      <c r="B38" s="2" t="s">
        <v>56</v>
      </c>
      <c r="C38" s="2"/>
      <c r="D38" s="2"/>
      <c r="E38" s="2">
        <v>20</v>
      </c>
      <c r="F38" s="2"/>
      <c r="G38" s="2"/>
      <c r="H38" s="2"/>
      <c r="I38" s="2">
        <v>7</v>
      </c>
      <c r="J38" s="2"/>
      <c r="K38" s="4">
        <f t="shared" si="3"/>
        <v>27</v>
      </c>
      <c r="L38" s="4"/>
      <c r="M38" s="4">
        <f t="shared" si="1"/>
        <v>27</v>
      </c>
    </row>
    <row r="39" spans="1:13">
      <c r="A39" s="9"/>
      <c r="B39" s="2" t="s">
        <v>79</v>
      </c>
      <c r="C39" s="2"/>
      <c r="D39" s="2"/>
      <c r="E39" s="2">
        <v>45</v>
      </c>
      <c r="F39" s="2"/>
      <c r="G39" s="2"/>
      <c r="H39" s="2"/>
      <c r="I39" s="2">
        <v>8</v>
      </c>
      <c r="J39" s="2"/>
      <c r="K39" s="4">
        <f t="shared" si="3"/>
        <v>53</v>
      </c>
      <c r="L39" s="4"/>
      <c r="M39" s="4">
        <f t="shared" si="1"/>
        <v>53</v>
      </c>
    </row>
    <row r="40" spans="1:13" s="12" customFormat="1">
      <c r="A40" s="10" t="s">
        <v>75</v>
      </c>
      <c r="B40" s="11" t="s">
        <v>76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3">
      <c r="A41" s="9" t="s">
        <v>57</v>
      </c>
      <c r="B41" s="2" t="s">
        <v>58</v>
      </c>
      <c r="C41" s="2"/>
      <c r="D41" s="2"/>
      <c r="E41" s="2">
        <v>22</v>
      </c>
      <c r="F41" s="2"/>
      <c r="G41" s="2"/>
      <c r="H41" s="2"/>
      <c r="I41" s="2">
        <v>10</v>
      </c>
      <c r="J41" s="2"/>
      <c r="K41" s="4">
        <f t="shared" si="3"/>
        <v>32</v>
      </c>
      <c r="L41" s="4"/>
      <c r="M41" s="4">
        <f t="shared" si="1"/>
        <v>32</v>
      </c>
    </row>
    <row r="42" spans="1:13" s="15" customFormat="1">
      <c r="A42" s="13" t="s">
        <v>59</v>
      </c>
      <c r="B42" s="14" t="s">
        <v>60</v>
      </c>
      <c r="C42" s="14"/>
      <c r="D42" s="14"/>
      <c r="E42" s="14">
        <v>55</v>
      </c>
      <c r="F42" s="14"/>
      <c r="G42" s="14"/>
      <c r="H42" s="14"/>
      <c r="I42" s="14">
        <v>30</v>
      </c>
      <c r="J42" s="14"/>
      <c r="K42" s="14">
        <f t="shared" si="3"/>
        <v>85</v>
      </c>
      <c r="L42" s="14"/>
      <c r="M42" s="14">
        <f t="shared" si="1"/>
        <v>85</v>
      </c>
    </row>
    <row r="43" spans="1:13">
      <c r="A43" s="9" t="s">
        <v>61</v>
      </c>
      <c r="B43" s="2" t="s">
        <v>62</v>
      </c>
      <c r="C43" s="2"/>
      <c r="D43" s="2"/>
      <c r="E43" s="2">
        <v>44</v>
      </c>
      <c r="F43" s="2"/>
      <c r="G43" s="2"/>
      <c r="H43" s="2"/>
      <c r="I43" s="2">
        <v>18</v>
      </c>
      <c r="J43" s="2"/>
      <c r="K43" s="4">
        <f t="shared" si="3"/>
        <v>62</v>
      </c>
      <c r="L43" s="4"/>
      <c r="M43" s="4">
        <f t="shared" si="1"/>
        <v>62</v>
      </c>
    </row>
    <row r="44" spans="1:13">
      <c r="A44" s="3"/>
      <c r="B44" s="3" t="s">
        <v>63</v>
      </c>
      <c r="C44" s="8">
        <f>SUM(C8:C43)</f>
        <v>100</v>
      </c>
      <c r="D44" s="8"/>
      <c r="E44" s="8">
        <f t="shared" ref="E44:M44" si="4">SUM(E8:E43)</f>
        <v>2297</v>
      </c>
      <c r="F44" s="8">
        <f t="shared" si="4"/>
        <v>325</v>
      </c>
      <c r="G44" s="8">
        <f t="shared" si="4"/>
        <v>230</v>
      </c>
      <c r="H44" s="8">
        <f t="shared" si="4"/>
        <v>50</v>
      </c>
      <c r="I44" s="8">
        <f t="shared" si="4"/>
        <v>688</v>
      </c>
      <c r="J44" s="8">
        <f t="shared" si="4"/>
        <v>10</v>
      </c>
      <c r="K44" s="8">
        <f t="shared" si="4"/>
        <v>3315</v>
      </c>
      <c r="L44" s="8">
        <f t="shared" si="4"/>
        <v>385</v>
      </c>
      <c r="M44" s="8">
        <f t="shared" si="4"/>
        <v>3700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2" type="noConversion"/>
  <printOptions horizontalCentered="1"/>
  <pageMargins left="0.59055118110236227" right="0.59055118110236227" top="0.74803149606299213" bottom="0.43307086614173229" header="0.31496062992125984" footer="0.15748031496062992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ЮЗУ "Н. Рилски" - Благоевград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2014-04-30T06:28:50Z</cp:lastPrinted>
  <dcterms:created xsi:type="dcterms:W3CDTF">2011-03-14T09:17:05Z</dcterms:created>
  <dcterms:modified xsi:type="dcterms:W3CDTF">2014-04-30T06:29:38Z</dcterms:modified>
</cp:coreProperties>
</file>